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7455" windowHeight="79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63" i="1" l="1"/>
  <c r="D64" i="1" l="1"/>
  <c r="D65" i="1"/>
  <c r="D66" i="1" l="1"/>
</calcChain>
</file>

<file path=xl/sharedStrings.xml><?xml version="1.0" encoding="utf-8"?>
<sst xmlns="http://schemas.openxmlformats.org/spreadsheetml/2006/main" count="128" uniqueCount="90">
  <si>
    <t>Número</t>
  </si>
  <si>
    <t>Nombre</t>
  </si>
  <si>
    <t>Temas</t>
  </si>
  <si>
    <t>Duración minutos</t>
  </si>
  <si>
    <t>Total minutos</t>
  </si>
  <si>
    <t>Promedio</t>
  </si>
  <si>
    <t>Desviación</t>
  </si>
  <si>
    <t>Total horas</t>
  </si>
  <si>
    <t>Fecha realización</t>
  </si>
  <si>
    <t>Conducta de entrada Multivariante</t>
  </si>
  <si>
    <t>Generalidades técnicas dependientes 1</t>
  </si>
  <si>
    <t>Lectura de pantallazos SPSS, modelo de regresión múltiple</t>
  </si>
  <si>
    <t>Repaso exploración y medias</t>
  </si>
  <si>
    <t>Análisis exploratorio de datos y pruebas de medias -2 poblaciones</t>
  </si>
  <si>
    <t>Conceptos básicos multivariantes 1</t>
  </si>
  <si>
    <t>Rachas, Durwin watson- inquietudes  participantes</t>
  </si>
  <si>
    <t>Conceptos básicos multivariantes 2</t>
  </si>
  <si>
    <t>Caja y sesgo, inquietudes participantes</t>
  </si>
  <si>
    <t>Conceptos ANOVA</t>
  </si>
  <si>
    <t>Conceptos, supuestos del ANOVA</t>
  </si>
  <si>
    <t>Supuestos ANOVA SPSS</t>
  </si>
  <si>
    <t>Supuestos ANOVA, Rachas, Homogeneidad de varianzas y normalidad SPSS</t>
  </si>
  <si>
    <t>Inquietudes participantes</t>
  </si>
  <si>
    <t>Rachas, inquietudes participante</t>
  </si>
  <si>
    <t>Presentación ANOVA</t>
  </si>
  <si>
    <t>Presentación ANOVA, pruebas Post Hoc</t>
  </si>
  <si>
    <t>ANOVA SPSS</t>
  </si>
  <si>
    <t>Ejemplo ANOVA 1 Factor</t>
  </si>
  <si>
    <t>ANOVA de 2 Factores</t>
  </si>
  <si>
    <t>ANOVA de 2 Factores, recordar validación de supuestos</t>
  </si>
  <si>
    <t>Inquietudes participantes ANOVA</t>
  </si>
  <si>
    <t>Inquietudes participantes ANOVA 2</t>
  </si>
  <si>
    <t>ANOVA de 2 Factores Presentación</t>
  </si>
  <si>
    <t>ANOVA de 2 FactoresAplicación SPSS</t>
  </si>
  <si>
    <t>Conceptos Regresión lineal múltiple</t>
  </si>
  <si>
    <t>Residuales, DW</t>
  </si>
  <si>
    <t>Ruta RLM SPSS</t>
  </si>
  <si>
    <t>Conceptos Multicolinealidad</t>
  </si>
  <si>
    <t>Variables Dummy</t>
  </si>
  <si>
    <t>inquietudes participantes</t>
  </si>
  <si>
    <t>inquietudes participantes, R corregido</t>
  </si>
  <si>
    <t>Aplicación Variables Dummy</t>
  </si>
  <si>
    <t>Aplicación Variables Dummy SPSS</t>
  </si>
  <si>
    <t>Reforzamiento RLM</t>
  </si>
  <si>
    <t>Reforzamiento RLM Archivo Employer</t>
  </si>
  <si>
    <t>Introducción Regresión Logística</t>
  </si>
  <si>
    <t>Concpetos iniciales Regresión Logística Bivariada</t>
  </si>
  <si>
    <t>Regresión logística SPSS</t>
  </si>
  <si>
    <t>Inquietudes participantes Regresión</t>
  </si>
  <si>
    <t>Regresión logística continuación</t>
  </si>
  <si>
    <t>Más Regresión Logística Ejemplo</t>
  </si>
  <si>
    <t>Interpretación coeficientes, bondad de ajuste</t>
  </si>
  <si>
    <t>Aplicación SPSS Logística</t>
  </si>
  <si>
    <t>Caso de estudio RL</t>
  </si>
  <si>
    <t>Otro ejemplo SPSS</t>
  </si>
  <si>
    <t>Método de Wald y enter</t>
  </si>
  <si>
    <t>Aclaraciones Interpretaciones RL</t>
  </si>
  <si>
    <t>Medidas Repetidas</t>
  </si>
  <si>
    <t>Anova Medidas Repetidas</t>
  </si>
  <si>
    <t>Estudio de caso medidas repetidas</t>
  </si>
  <si>
    <t>Aplicación Medidas Repetidas</t>
  </si>
  <si>
    <t>Caso MR participantes</t>
  </si>
  <si>
    <t>Generalidades MANOVA</t>
  </si>
  <si>
    <t>Ruta MANOVA SPSS</t>
  </si>
  <si>
    <t>MANOVA SPSS, interpretación de resultados</t>
  </si>
  <si>
    <t>Análisis discriminante</t>
  </si>
  <si>
    <t>Ruta SPSS Discriminante</t>
  </si>
  <si>
    <t>Generalidades Análisis Conjunto</t>
  </si>
  <si>
    <t>Continuación Análisis Conjunto</t>
  </si>
  <si>
    <t>Aplicación AC</t>
  </si>
  <si>
    <t>Posibilidades Análisis Estadístico</t>
  </si>
  <si>
    <t>Análisis Conjunto repaso</t>
  </si>
  <si>
    <t>Conceptos adicionales AC</t>
  </si>
  <si>
    <t xml:space="preserve">Fin de curso </t>
  </si>
  <si>
    <t>Inquietudes participantes 1</t>
  </si>
  <si>
    <t>Inquietudes participantes 2</t>
  </si>
  <si>
    <t>Caso de estudio Soledad</t>
  </si>
  <si>
    <t>Caso de estudio Soledad 2</t>
  </si>
  <si>
    <t>Aplicación  SPSS</t>
  </si>
  <si>
    <t>Academia Ciemonline.info</t>
  </si>
  <si>
    <t>Medellín Colombia</t>
  </si>
  <si>
    <t>Además, todas las presentaciones y documentos y bases de datos complementarios.</t>
  </si>
  <si>
    <t>Pedidos</t>
  </si>
  <si>
    <t>ciemvirtual@gmail.com o ldbello753@gmail.com</t>
  </si>
  <si>
    <t>Muestras</t>
  </si>
  <si>
    <t>www.youtube.com/leondariobello.com</t>
  </si>
  <si>
    <t>Valor unitario</t>
  </si>
  <si>
    <t>Sitio de pago</t>
  </si>
  <si>
    <t>http://www.leondariobello.com/video-cursos-estadistica/</t>
  </si>
  <si>
    <t>Vídeo Curso Métodos Multivariantes Dependientes con SPSS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</si>
</sst>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16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1" applyAlignment="1">
      <alignment vertical="center"/>
    </xf>
    <xf numFmtId="0" fontId="7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123825</xdr:rowOff>
    </xdr:from>
    <xdr:to>
      <xdr:col>7</xdr:col>
      <xdr:colOff>142875</xdr:colOff>
      <xdr:row>4</xdr:row>
      <xdr:rowOff>142875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314325"/>
          <a:ext cx="133350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ondariobello.com/video-cursos-estadistica/" TargetMode="External"/><Relationship Id="rId2" Type="http://schemas.openxmlformats.org/officeDocument/2006/relationships/hyperlink" Target="http://www.youtube.com/leondariobello.com" TargetMode="External"/><Relationship Id="rId1" Type="http://schemas.openxmlformats.org/officeDocument/2006/relationships/hyperlink" Target="mailto:ciemvirtual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8"/>
  <sheetViews>
    <sheetView tabSelected="1" workbookViewId="0">
      <selection activeCell="H7" sqref="H7"/>
    </sheetView>
  </sheetViews>
  <sheetFormatPr baseColWidth="10" defaultRowHeight="15" x14ac:dyDescent="0.25"/>
  <cols>
    <col min="1" max="1" width="6.85546875" customWidth="1"/>
    <col min="2" max="2" width="8.140625" customWidth="1"/>
    <col min="3" max="3" width="35.5703125" customWidth="1"/>
    <col min="4" max="4" width="8.7109375" customWidth="1"/>
    <col min="9" max="9" width="9.5703125" customWidth="1"/>
    <col min="10" max="11" width="11.42578125" customWidth="1"/>
  </cols>
  <sheetData>
    <row r="2" spans="1:6" ht="23.25" x14ac:dyDescent="0.25">
      <c r="A2" s="10"/>
      <c r="C2" s="3" t="s">
        <v>89</v>
      </c>
    </row>
    <row r="3" spans="1:6" x14ac:dyDescent="0.25">
      <c r="B3" s="8"/>
      <c r="C3" s="9" t="s">
        <v>79</v>
      </c>
      <c r="D3" s="9"/>
      <c r="E3" s="6"/>
      <c r="F3" s="8"/>
    </row>
    <row r="4" spans="1:6" x14ac:dyDescent="0.25">
      <c r="B4" s="8"/>
      <c r="C4" s="9"/>
      <c r="D4" s="9"/>
      <c r="E4" s="4"/>
      <c r="F4" s="8"/>
    </row>
    <row r="5" spans="1:6" ht="15.75" x14ac:dyDescent="0.25">
      <c r="B5" s="4"/>
      <c r="C5" s="7" t="s">
        <v>80</v>
      </c>
      <c r="D5" s="4"/>
      <c r="E5" s="4"/>
      <c r="F5" s="4"/>
    </row>
    <row r="7" spans="1:6" x14ac:dyDescent="0.25">
      <c r="A7" t="s">
        <v>8</v>
      </c>
      <c r="B7" t="s">
        <v>0</v>
      </c>
      <c r="C7" t="s">
        <v>1</v>
      </c>
      <c r="D7" t="s">
        <v>3</v>
      </c>
      <c r="E7" t="s">
        <v>2</v>
      </c>
    </row>
    <row r="8" spans="1:6" x14ac:dyDescent="0.25">
      <c r="A8" s="1">
        <v>41200</v>
      </c>
      <c r="B8">
        <v>1</v>
      </c>
      <c r="C8" t="s">
        <v>9</v>
      </c>
      <c r="D8">
        <v>36</v>
      </c>
      <c r="E8" t="s">
        <v>9</v>
      </c>
    </row>
    <row r="9" spans="1:6" x14ac:dyDescent="0.25">
      <c r="A9" s="1">
        <v>41200</v>
      </c>
      <c r="B9">
        <v>2</v>
      </c>
      <c r="C9" t="s">
        <v>10</v>
      </c>
      <c r="D9">
        <v>17</v>
      </c>
      <c r="E9" t="s">
        <v>11</v>
      </c>
    </row>
    <row r="10" spans="1:6" x14ac:dyDescent="0.25">
      <c r="A10" s="1">
        <v>41200</v>
      </c>
      <c r="B10">
        <v>3</v>
      </c>
      <c r="C10" t="s">
        <v>12</v>
      </c>
      <c r="D10">
        <v>31</v>
      </c>
      <c r="E10" t="s">
        <v>13</v>
      </c>
    </row>
    <row r="11" spans="1:6" x14ac:dyDescent="0.25">
      <c r="A11" s="1">
        <v>41205</v>
      </c>
      <c r="B11">
        <v>4</v>
      </c>
      <c r="C11" t="s">
        <v>14</v>
      </c>
      <c r="D11">
        <v>36</v>
      </c>
      <c r="E11" t="s">
        <v>15</v>
      </c>
    </row>
    <row r="12" spans="1:6" x14ac:dyDescent="0.25">
      <c r="A12" s="1">
        <v>41205</v>
      </c>
      <c r="B12">
        <v>5</v>
      </c>
      <c r="C12" t="s">
        <v>16</v>
      </c>
      <c r="D12">
        <v>11</v>
      </c>
      <c r="E12" t="s">
        <v>17</v>
      </c>
    </row>
    <row r="13" spans="1:6" x14ac:dyDescent="0.25">
      <c r="A13" s="1">
        <v>41205</v>
      </c>
      <c r="B13">
        <v>6</v>
      </c>
      <c r="C13" t="s">
        <v>18</v>
      </c>
      <c r="D13">
        <v>18</v>
      </c>
      <c r="E13" t="s">
        <v>19</v>
      </c>
    </row>
    <row r="14" spans="1:6" x14ac:dyDescent="0.25">
      <c r="A14" s="1">
        <v>41205</v>
      </c>
      <c r="B14">
        <v>7</v>
      </c>
      <c r="C14" t="s">
        <v>20</v>
      </c>
      <c r="D14">
        <v>25</v>
      </c>
      <c r="E14" t="s">
        <v>21</v>
      </c>
    </row>
    <row r="15" spans="1:6" x14ac:dyDescent="0.25">
      <c r="A15" s="1">
        <v>41207</v>
      </c>
      <c r="B15">
        <v>8</v>
      </c>
      <c r="C15" t="s">
        <v>22</v>
      </c>
      <c r="D15">
        <v>22</v>
      </c>
      <c r="E15" t="s">
        <v>23</v>
      </c>
    </row>
    <row r="16" spans="1:6" x14ac:dyDescent="0.25">
      <c r="A16" s="1">
        <v>41207</v>
      </c>
      <c r="B16">
        <v>9</v>
      </c>
      <c r="C16" t="s">
        <v>24</v>
      </c>
      <c r="D16">
        <v>13</v>
      </c>
      <c r="E16" t="s">
        <v>25</v>
      </c>
    </row>
    <row r="17" spans="1:5" x14ac:dyDescent="0.25">
      <c r="A17" s="1">
        <v>41207</v>
      </c>
      <c r="B17">
        <v>10</v>
      </c>
      <c r="C17" t="s">
        <v>26</v>
      </c>
      <c r="D17">
        <v>32</v>
      </c>
      <c r="E17" t="s">
        <v>27</v>
      </c>
    </row>
    <row r="18" spans="1:5" x14ac:dyDescent="0.25">
      <c r="A18" s="1">
        <v>41207</v>
      </c>
      <c r="B18">
        <v>11</v>
      </c>
      <c r="C18" t="s">
        <v>28</v>
      </c>
      <c r="D18">
        <v>16</v>
      </c>
      <c r="E18" t="s">
        <v>29</v>
      </c>
    </row>
    <row r="19" spans="1:5" x14ac:dyDescent="0.25">
      <c r="A19" s="1">
        <v>41212</v>
      </c>
      <c r="B19">
        <v>12</v>
      </c>
      <c r="C19" t="s">
        <v>30</v>
      </c>
      <c r="D19">
        <v>36</v>
      </c>
      <c r="E19" t="s">
        <v>30</v>
      </c>
    </row>
    <row r="20" spans="1:5" x14ac:dyDescent="0.25">
      <c r="A20" s="1">
        <v>41212</v>
      </c>
      <c r="B20">
        <v>13</v>
      </c>
      <c r="C20" t="s">
        <v>31</v>
      </c>
      <c r="D20">
        <v>23</v>
      </c>
      <c r="E20" t="s">
        <v>31</v>
      </c>
    </row>
    <row r="21" spans="1:5" x14ac:dyDescent="0.25">
      <c r="A21" s="1">
        <v>41212</v>
      </c>
      <c r="B21">
        <v>14</v>
      </c>
      <c r="C21" t="s">
        <v>32</v>
      </c>
      <c r="D21">
        <v>19</v>
      </c>
      <c r="E21" t="s">
        <v>32</v>
      </c>
    </row>
    <row r="22" spans="1:5" x14ac:dyDescent="0.25">
      <c r="A22" s="1">
        <v>41212</v>
      </c>
      <c r="B22">
        <v>15</v>
      </c>
      <c r="C22" t="s">
        <v>33</v>
      </c>
      <c r="D22">
        <v>13</v>
      </c>
      <c r="E22" t="s">
        <v>33</v>
      </c>
    </row>
    <row r="23" spans="1:5" x14ac:dyDescent="0.25">
      <c r="A23" s="1">
        <v>41214</v>
      </c>
      <c r="B23">
        <v>16</v>
      </c>
      <c r="C23" t="s">
        <v>34</v>
      </c>
      <c r="D23">
        <v>38</v>
      </c>
      <c r="E23" t="s">
        <v>35</v>
      </c>
    </row>
    <row r="24" spans="1:5" x14ac:dyDescent="0.25">
      <c r="A24" s="1">
        <v>41214</v>
      </c>
      <c r="B24">
        <v>17</v>
      </c>
      <c r="C24" t="s">
        <v>36</v>
      </c>
      <c r="D24">
        <v>22</v>
      </c>
      <c r="E24" t="s">
        <v>36</v>
      </c>
    </row>
    <row r="25" spans="1:5" x14ac:dyDescent="0.25">
      <c r="A25" s="1">
        <v>41214</v>
      </c>
      <c r="B25">
        <v>18</v>
      </c>
      <c r="C25" t="s">
        <v>78</v>
      </c>
      <c r="D25">
        <v>27</v>
      </c>
      <c r="E25" t="s">
        <v>78</v>
      </c>
    </row>
    <row r="26" spans="1:5" x14ac:dyDescent="0.25">
      <c r="A26" s="1">
        <v>41219</v>
      </c>
      <c r="B26">
        <v>19</v>
      </c>
      <c r="C26" t="s">
        <v>37</v>
      </c>
      <c r="D26">
        <v>20</v>
      </c>
      <c r="E26" t="s">
        <v>37</v>
      </c>
    </row>
    <row r="27" spans="1:5" x14ac:dyDescent="0.25">
      <c r="A27" s="1">
        <v>41219</v>
      </c>
      <c r="B27">
        <v>20</v>
      </c>
      <c r="C27" t="s">
        <v>38</v>
      </c>
      <c r="D27">
        <v>12</v>
      </c>
      <c r="E27" t="s">
        <v>38</v>
      </c>
    </row>
    <row r="28" spans="1:5" x14ac:dyDescent="0.25">
      <c r="A28" s="1">
        <v>41219</v>
      </c>
      <c r="B28">
        <v>21</v>
      </c>
      <c r="C28" t="s">
        <v>39</v>
      </c>
      <c r="D28">
        <v>25</v>
      </c>
      <c r="E28" t="s">
        <v>40</v>
      </c>
    </row>
    <row r="29" spans="1:5" x14ac:dyDescent="0.25">
      <c r="A29" s="1">
        <v>41219</v>
      </c>
      <c r="B29">
        <v>22</v>
      </c>
      <c r="C29" t="s">
        <v>41</v>
      </c>
      <c r="D29">
        <v>43</v>
      </c>
      <c r="E29" t="s">
        <v>42</v>
      </c>
    </row>
    <row r="30" spans="1:5" x14ac:dyDescent="0.25">
      <c r="A30" s="1">
        <v>41221</v>
      </c>
      <c r="B30">
        <v>23</v>
      </c>
      <c r="C30" t="s">
        <v>74</v>
      </c>
      <c r="D30">
        <v>42</v>
      </c>
      <c r="E30" t="s">
        <v>22</v>
      </c>
    </row>
    <row r="31" spans="1:5" x14ac:dyDescent="0.25">
      <c r="A31" s="1">
        <v>41221</v>
      </c>
      <c r="B31">
        <v>24</v>
      </c>
      <c r="C31" t="s">
        <v>75</v>
      </c>
      <c r="D31">
        <v>36</v>
      </c>
      <c r="E31" t="s">
        <v>22</v>
      </c>
    </row>
    <row r="32" spans="1:5" x14ac:dyDescent="0.25">
      <c r="A32" s="1">
        <v>41226</v>
      </c>
      <c r="B32">
        <v>25</v>
      </c>
      <c r="C32" t="s">
        <v>76</v>
      </c>
      <c r="D32">
        <v>43</v>
      </c>
      <c r="E32" t="s">
        <v>76</v>
      </c>
    </row>
    <row r="33" spans="1:5" x14ac:dyDescent="0.25">
      <c r="A33" s="1">
        <v>41226</v>
      </c>
      <c r="B33">
        <v>26</v>
      </c>
      <c r="C33" t="s">
        <v>77</v>
      </c>
      <c r="D33">
        <v>30</v>
      </c>
      <c r="E33" t="s">
        <v>77</v>
      </c>
    </row>
    <row r="34" spans="1:5" x14ac:dyDescent="0.25">
      <c r="A34" s="1">
        <v>41228</v>
      </c>
      <c r="B34">
        <v>27</v>
      </c>
      <c r="C34" t="s">
        <v>43</v>
      </c>
      <c r="D34">
        <v>27</v>
      </c>
      <c r="E34" t="s">
        <v>44</v>
      </c>
    </row>
    <row r="35" spans="1:5" x14ac:dyDescent="0.25">
      <c r="A35" s="1">
        <v>41228</v>
      </c>
      <c r="B35">
        <v>28</v>
      </c>
      <c r="C35" t="s">
        <v>45</v>
      </c>
      <c r="D35">
        <v>23</v>
      </c>
      <c r="E35" t="s">
        <v>46</v>
      </c>
    </row>
    <row r="36" spans="1:5" x14ac:dyDescent="0.25">
      <c r="A36" s="1">
        <v>41228</v>
      </c>
      <c r="B36">
        <v>29</v>
      </c>
      <c r="C36" t="s">
        <v>47</v>
      </c>
      <c r="D36">
        <v>40</v>
      </c>
      <c r="E36" t="s">
        <v>47</v>
      </c>
    </row>
    <row r="37" spans="1:5" x14ac:dyDescent="0.25">
      <c r="A37" s="1">
        <v>41233</v>
      </c>
      <c r="B37">
        <v>30</v>
      </c>
      <c r="C37" t="s">
        <v>22</v>
      </c>
      <c r="D37">
        <v>10</v>
      </c>
      <c r="E37" t="s">
        <v>48</v>
      </c>
    </row>
    <row r="38" spans="1:5" x14ac:dyDescent="0.25">
      <c r="A38" s="1">
        <v>41233</v>
      </c>
      <c r="B38">
        <v>31</v>
      </c>
      <c r="C38" t="s">
        <v>49</v>
      </c>
      <c r="D38">
        <v>46</v>
      </c>
      <c r="E38" t="s">
        <v>49</v>
      </c>
    </row>
    <row r="39" spans="1:5" x14ac:dyDescent="0.25">
      <c r="A39" s="1">
        <v>41233</v>
      </c>
      <c r="B39">
        <v>32</v>
      </c>
      <c r="C39" t="s">
        <v>50</v>
      </c>
      <c r="D39">
        <v>21</v>
      </c>
      <c r="E39" t="s">
        <v>51</v>
      </c>
    </row>
    <row r="40" spans="1:5" x14ac:dyDescent="0.25">
      <c r="A40" s="1">
        <v>41233</v>
      </c>
      <c r="B40">
        <v>33</v>
      </c>
      <c r="C40" t="s">
        <v>52</v>
      </c>
      <c r="D40">
        <v>14</v>
      </c>
      <c r="E40" t="s">
        <v>52</v>
      </c>
    </row>
    <row r="41" spans="1:5" x14ac:dyDescent="0.25">
      <c r="A41" s="1">
        <v>41235</v>
      </c>
      <c r="B41">
        <v>34</v>
      </c>
      <c r="C41" t="s">
        <v>53</v>
      </c>
      <c r="D41">
        <v>36</v>
      </c>
      <c r="E41" t="s">
        <v>53</v>
      </c>
    </row>
    <row r="42" spans="1:5" x14ac:dyDescent="0.25">
      <c r="A42" s="1">
        <v>41235</v>
      </c>
      <c r="B42">
        <v>35</v>
      </c>
      <c r="C42" t="s">
        <v>54</v>
      </c>
      <c r="D42">
        <v>39</v>
      </c>
      <c r="E42" t="s">
        <v>55</v>
      </c>
    </row>
    <row r="43" spans="1:5" x14ac:dyDescent="0.25">
      <c r="A43" s="1">
        <v>41240</v>
      </c>
      <c r="B43">
        <v>36</v>
      </c>
      <c r="C43" t="s">
        <v>22</v>
      </c>
      <c r="D43">
        <v>36</v>
      </c>
      <c r="E43" t="s">
        <v>22</v>
      </c>
    </row>
    <row r="44" spans="1:5" x14ac:dyDescent="0.25">
      <c r="A44" s="1">
        <v>41240</v>
      </c>
      <c r="B44">
        <v>37</v>
      </c>
      <c r="C44" t="s">
        <v>56</v>
      </c>
      <c r="D44">
        <v>19</v>
      </c>
      <c r="E44" t="s">
        <v>56</v>
      </c>
    </row>
    <row r="45" spans="1:5" x14ac:dyDescent="0.25">
      <c r="A45" s="1">
        <v>41240</v>
      </c>
      <c r="B45">
        <v>38</v>
      </c>
      <c r="C45" t="s">
        <v>57</v>
      </c>
      <c r="D45">
        <v>30</v>
      </c>
      <c r="E45" t="s">
        <v>58</v>
      </c>
    </row>
    <row r="46" spans="1:5" x14ac:dyDescent="0.25">
      <c r="A46" s="1">
        <v>41242</v>
      </c>
      <c r="B46">
        <v>39</v>
      </c>
      <c r="C46" t="s">
        <v>59</v>
      </c>
      <c r="D46">
        <v>27</v>
      </c>
      <c r="E46" t="s">
        <v>59</v>
      </c>
    </row>
    <row r="47" spans="1:5" x14ac:dyDescent="0.25">
      <c r="A47" s="1">
        <v>41242</v>
      </c>
      <c r="B47">
        <v>40</v>
      </c>
      <c r="C47" t="s">
        <v>60</v>
      </c>
      <c r="D47">
        <v>17</v>
      </c>
      <c r="E47" t="s">
        <v>60</v>
      </c>
    </row>
    <row r="48" spans="1:5" x14ac:dyDescent="0.25">
      <c r="A48" s="1">
        <v>41242</v>
      </c>
      <c r="B48">
        <v>41</v>
      </c>
      <c r="C48" t="s">
        <v>61</v>
      </c>
      <c r="D48">
        <v>17</v>
      </c>
      <c r="E48" t="s">
        <v>61</v>
      </c>
    </row>
    <row r="49" spans="1:5" x14ac:dyDescent="0.25">
      <c r="A49" s="1">
        <v>41247</v>
      </c>
      <c r="B49">
        <v>42</v>
      </c>
      <c r="C49" t="s">
        <v>22</v>
      </c>
      <c r="D49">
        <v>23</v>
      </c>
      <c r="E49" t="s">
        <v>22</v>
      </c>
    </row>
    <row r="50" spans="1:5" x14ac:dyDescent="0.25">
      <c r="A50" s="1">
        <v>41247</v>
      </c>
      <c r="B50">
        <v>43</v>
      </c>
      <c r="C50" t="s">
        <v>62</v>
      </c>
      <c r="D50">
        <v>19</v>
      </c>
      <c r="E50" t="s">
        <v>62</v>
      </c>
    </row>
    <row r="51" spans="1:5" x14ac:dyDescent="0.25">
      <c r="A51" s="1">
        <v>41247</v>
      </c>
      <c r="B51">
        <v>44</v>
      </c>
      <c r="C51" t="s">
        <v>63</v>
      </c>
      <c r="D51">
        <v>34</v>
      </c>
      <c r="E51" t="s">
        <v>64</v>
      </c>
    </row>
    <row r="52" spans="1:5" x14ac:dyDescent="0.25">
      <c r="A52" s="1">
        <v>41254</v>
      </c>
      <c r="B52">
        <v>45</v>
      </c>
      <c r="C52" t="s">
        <v>22</v>
      </c>
      <c r="D52">
        <v>22</v>
      </c>
      <c r="E52" t="s">
        <v>22</v>
      </c>
    </row>
    <row r="53" spans="1:5" x14ac:dyDescent="0.25">
      <c r="A53" s="1">
        <v>41254</v>
      </c>
      <c r="B53">
        <v>46</v>
      </c>
      <c r="C53" t="s">
        <v>65</v>
      </c>
      <c r="D53">
        <v>28</v>
      </c>
      <c r="E53" t="s">
        <v>65</v>
      </c>
    </row>
    <row r="54" spans="1:5" x14ac:dyDescent="0.25">
      <c r="A54" s="1">
        <v>41254</v>
      </c>
      <c r="B54">
        <v>47</v>
      </c>
      <c r="C54" t="s">
        <v>66</v>
      </c>
      <c r="D54">
        <v>29</v>
      </c>
      <c r="E54" t="s">
        <v>66</v>
      </c>
    </row>
    <row r="55" spans="1:5" x14ac:dyDescent="0.25">
      <c r="A55" s="1">
        <v>41256</v>
      </c>
      <c r="B55">
        <v>48</v>
      </c>
      <c r="C55" t="s">
        <v>67</v>
      </c>
      <c r="D55">
        <v>27</v>
      </c>
      <c r="E55" t="s">
        <v>67</v>
      </c>
    </row>
    <row r="56" spans="1:5" x14ac:dyDescent="0.25">
      <c r="A56" s="1">
        <v>41256</v>
      </c>
      <c r="B56">
        <v>49</v>
      </c>
      <c r="C56" t="s">
        <v>68</v>
      </c>
      <c r="D56">
        <v>14</v>
      </c>
      <c r="E56" t="s">
        <v>68</v>
      </c>
    </row>
    <row r="57" spans="1:5" x14ac:dyDescent="0.25">
      <c r="A57" s="1">
        <v>41256</v>
      </c>
      <c r="B57">
        <v>50</v>
      </c>
      <c r="C57" t="s">
        <v>69</v>
      </c>
      <c r="D57">
        <v>40</v>
      </c>
      <c r="E57" t="s">
        <v>69</v>
      </c>
    </row>
    <row r="58" spans="1:5" x14ac:dyDescent="0.25">
      <c r="A58" s="1">
        <v>41261</v>
      </c>
      <c r="B58">
        <v>51</v>
      </c>
      <c r="C58" t="s">
        <v>70</v>
      </c>
      <c r="D58">
        <v>20</v>
      </c>
      <c r="E58" t="s">
        <v>70</v>
      </c>
    </row>
    <row r="59" spans="1:5" x14ac:dyDescent="0.25">
      <c r="A59" s="1">
        <v>41261</v>
      </c>
      <c r="B59">
        <v>52</v>
      </c>
      <c r="C59" t="s">
        <v>71</v>
      </c>
      <c r="D59">
        <v>29</v>
      </c>
      <c r="E59" t="s">
        <v>71</v>
      </c>
    </row>
    <row r="60" spans="1:5" x14ac:dyDescent="0.25">
      <c r="A60" s="1">
        <v>41261</v>
      </c>
      <c r="B60">
        <v>53</v>
      </c>
      <c r="C60" t="s">
        <v>72</v>
      </c>
      <c r="D60">
        <v>24</v>
      </c>
      <c r="E60" t="s">
        <v>72</v>
      </c>
    </row>
    <row r="61" spans="1:5" x14ac:dyDescent="0.25">
      <c r="A61" s="1">
        <v>41261</v>
      </c>
      <c r="B61">
        <v>54</v>
      </c>
      <c r="C61" t="s">
        <v>73</v>
      </c>
      <c r="D61">
        <v>30</v>
      </c>
      <c r="E61" t="s">
        <v>73</v>
      </c>
    </row>
    <row r="62" spans="1:5" x14ac:dyDescent="0.25">
      <c r="A62" s="1"/>
    </row>
    <row r="63" spans="1:5" x14ac:dyDescent="0.25">
      <c r="C63" t="s">
        <v>4</v>
      </c>
      <c r="D63" s="15">
        <f>SUM(D8:D61)</f>
        <v>1427</v>
      </c>
    </row>
    <row r="64" spans="1:5" x14ac:dyDescent="0.25">
      <c r="C64" t="s">
        <v>5</v>
      </c>
      <c r="D64" s="2">
        <f>AVERAGE(D8:D41)</f>
        <v>26.558823529411764</v>
      </c>
    </row>
    <row r="65" spans="1:6" x14ac:dyDescent="0.25">
      <c r="C65" t="s">
        <v>6</v>
      </c>
      <c r="D65" s="2">
        <f>STDEV(D8:D41)</f>
        <v>10.600718033057912</v>
      </c>
    </row>
    <row r="66" spans="1:6" x14ac:dyDescent="0.25">
      <c r="C66" t="s">
        <v>7</v>
      </c>
      <c r="D66" s="2">
        <f>D63/60</f>
        <v>23.783333333333335</v>
      </c>
    </row>
    <row r="69" spans="1:6" ht="15.75" x14ac:dyDescent="0.25">
      <c r="A69" s="6"/>
      <c r="C69" s="11" t="s">
        <v>81</v>
      </c>
      <c r="D69" s="11"/>
      <c r="F69" s="6"/>
    </row>
    <row r="70" spans="1:6" x14ac:dyDescent="0.25">
      <c r="A70" s="6"/>
      <c r="B70" s="13"/>
      <c r="C70" s="13"/>
      <c r="D70" s="6"/>
      <c r="E70" s="6"/>
      <c r="F70" s="6"/>
    </row>
    <row r="71" spans="1:6" x14ac:dyDescent="0.25">
      <c r="A71" s="4"/>
      <c r="B71" s="8"/>
      <c r="C71" s="8"/>
      <c r="D71" s="4"/>
      <c r="E71" s="4"/>
      <c r="F71" s="4"/>
    </row>
    <row r="72" spans="1:6" x14ac:dyDescent="0.25">
      <c r="A72" s="4"/>
      <c r="B72" s="13" t="s">
        <v>82</v>
      </c>
      <c r="C72" s="13"/>
      <c r="D72" s="14" t="s">
        <v>83</v>
      </c>
      <c r="E72" s="14"/>
      <c r="F72" s="14"/>
    </row>
    <row r="73" spans="1:6" x14ac:dyDescent="0.25">
      <c r="A73" s="4"/>
      <c r="B73" s="13" t="s">
        <v>84</v>
      </c>
      <c r="C73" s="13"/>
      <c r="D73" s="14" t="s">
        <v>85</v>
      </c>
      <c r="E73" s="14"/>
      <c r="F73" s="14"/>
    </row>
    <row r="74" spans="1:6" x14ac:dyDescent="0.25">
      <c r="A74" s="8"/>
      <c r="B74" s="13"/>
      <c r="C74" s="13"/>
      <c r="D74" s="8"/>
      <c r="E74" s="8"/>
      <c r="F74" s="8"/>
    </row>
    <row r="75" spans="1:6" x14ac:dyDescent="0.25">
      <c r="A75" s="8"/>
      <c r="B75" s="6" t="s">
        <v>86</v>
      </c>
      <c r="C75" s="12">
        <v>107</v>
      </c>
      <c r="D75" s="8"/>
      <c r="E75" s="8"/>
      <c r="F75" s="8"/>
    </row>
    <row r="76" spans="1:6" x14ac:dyDescent="0.25">
      <c r="A76" s="8"/>
      <c r="B76" s="4"/>
      <c r="C76" s="4"/>
      <c r="D76" s="8"/>
      <c r="E76" s="8"/>
      <c r="F76" s="8"/>
    </row>
    <row r="77" spans="1:6" x14ac:dyDescent="0.25">
      <c r="A77" s="4"/>
      <c r="B77" s="13" t="s">
        <v>87</v>
      </c>
      <c r="C77" s="13"/>
      <c r="D77" s="14" t="s">
        <v>88</v>
      </c>
      <c r="E77" s="14"/>
    </row>
    <row r="78" spans="1:6" x14ac:dyDescent="0.25">
      <c r="A78" s="5"/>
    </row>
  </sheetData>
  <mergeCells count="16">
    <mergeCell ref="B77:C77"/>
    <mergeCell ref="D77:E77"/>
    <mergeCell ref="B72:C72"/>
    <mergeCell ref="D72:F72"/>
    <mergeCell ref="B73:C73"/>
    <mergeCell ref="D73:F73"/>
    <mergeCell ref="A74:A76"/>
    <mergeCell ref="B74:C74"/>
    <mergeCell ref="D74:D76"/>
    <mergeCell ref="E74:E76"/>
    <mergeCell ref="F74:F76"/>
    <mergeCell ref="B3:B4"/>
    <mergeCell ref="C3:D4"/>
    <mergeCell ref="F3:F4"/>
    <mergeCell ref="B70:C70"/>
    <mergeCell ref="B71:C71"/>
  </mergeCells>
  <hyperlinks>
    <hyperlink ref="D72" r:id="rId1" display="mailto:ciemvirtual@gmail.com"/>
    <hyperlink ref="D73" r:id="rId2" display="http://www.youtube.com/leondariobello.com"/>
    <hyperlink ref="D77" r:id="rId3"/>
  </hyperlinks>
  <pageMargins left="0.7" right="0.7" top="0.75" bottom="0.75" header="0.3" footer="0.3"/>
  <pageSetup orientation="landscape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DARIO</dc:creator>
  <cp:lastModifiedBy>usuario</cp:lastModifiedBy>
  <cp:lastPrinted>2014-01-07T02:01:14Z</cp:lastPrinted>
  <dcterms:created xsi:type="dcterms:W3CDTF">2012-10-25T02:40:57Z</dcterms:created>
  <dcterms:modified xsi:type="dcterms:W3CDTF">2014-01-07T02:02:27Z</dcterms:modified>
</cp:coreProperties>
</file>